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'20.3'!$A$1:$W$22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X20" i="28" l="1"/>
  <c r="U22" i="28" l="1"/>
  <c r="U21" i="28" l="1"/>
  <c r="U20" i="28" l="1"/>
  <c r="U19" i="28" l="1"/>
  <c r="M16" i="30" l="1"/>
  <c r="U23" i="28" l="1"/>
  <c r="J15" i="31" l="1"/>
  <c r="G15" i="31" l="1"/>
  <c r="H15" i="31" s="1"/>
  <c r="I15" i="31" l="1"/>
  <c r="O15" i="31"/>
  <c r="K15" i="31" l="1"/>
  <c r="M15" i="31" s="1"/>
</calcChain>
</file>

<file path=xl/sharedStrings.xml><?xml version="1.0" encoding="utf-8"?>
<sst xmlns="http://schemas.openxmlformats.org/spreadsheetml/2006/main" count="217" uniqueCount="101">
  <si>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</si>
  <si>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</si>
  <si>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</si>
  <si>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</si>
  <si>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</si>
  <si>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</si>
  <si>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</si>
  <si>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</si>
  <si>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</si>
  <si>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</si>
  <si>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</si>
  <si>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</si>
  <si>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</si>
  <si>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</si>
  <si>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</si>
  <si>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</si>
  <si>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</si>
  <si>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</si>
  <si>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</si>
  <si>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</si>
  <si>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</si>
  <si>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</si>
  <si>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</si>
  <si>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</si>
  <si>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</si>
  <si>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</si>
  <si>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</si>
  <si>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</si>
  <si>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</si>
  <si>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</si>
  <si>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</si>
  <si>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</si>
  <si>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</si>
  <si>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</si>
  <si>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</si>
  <si>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</si>
  <si>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</si>
  <si>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</si>
  <si>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</si>
  <si>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</si>
  <si>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</si>
  <si>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</si>
  <si>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</si>
  <si>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</si>
  <si>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</si>
  <si>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</si>
  <si>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</si>
  <si>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</si>
  <si>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</si>
  <si>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</si>
  <si>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</si>
  <si>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</si>
  <si>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</si>
  <si>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</si>
  <si>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</si>
  <si>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</si>
  <si>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</si>
  <si>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</si>
  <si>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</si>
  <si>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</si>
  <si>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</si>
  <si>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</si>
  <si>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</si>
  <si>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</si>
  <si>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</si>
  <si>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</si>
  <si>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</si>
  <si>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</si>
  <si>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</si>
  <si>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</si>
  <si>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</si>
  <si>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</si>
  <si>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</si>
  <si>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</si>
  <si>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</si>
  <si>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</si>
  <si>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</si>
  <si>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</si>
  <si>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</si>
  <si>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</si>
  <si>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</si>
  <si>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УНЦ провода СИП ВЛ 0,4 - 35 кВ</t>
  </si>
  <si>
    <t>1 ВЛ</t>
  </si>
  <si>
    <t>Л3-01-1</t>
  </si>
  <si>
    <t>от «26» февраля 2024г. №131</t>
  </si>
  <si>
    <t>1.1.1.2.</t>
  </si>
  <si>
    <t>УНЦ на проектные и изыскательские работы для отдельных элементов электрических сетей</t>
  </si>
  <si>
    <t>10</t>
  </si>
  <si>
    <t>П6-06</t>
  </si>
  <si>
    <t>3</t>
  </si>
  <si>
    <t>Проектная документация, ВЛЗ-10кВ</t>
  </si>
  <si>
    <t>Год раскрытия информации: 2026 год</t>
  </si>
  <si>
    <t>2026</t>
  </si>
  <si>
    <t>СИП-3 1х95</t>
  </si>
  <si>
    <t>Л7-05-3</t>
  </si>
  <si>
    <t>Q_Гч_25_ТП_017698</t>
  </si>
  <si>
    <t>Строительство ЛЭП-10 кВ в соответствии с договором на ТП №2-35-25-3945 г. Горячий Ключ</t>
  </si>
  <si>
    <t>Строительство ВЛЗ-10кВФ идер ТГК-1 от опоры №5-54 до опоры №5-54а</t>
  </si>
  <si>
    <t>СВ 110-5</t>
  </si>
  <si>
    <t>0,073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</si>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</sst>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  <numFmt numFmtId="169" formatCode="0.00000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168" fontId="8" fillId="24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0" borderId="0" xfId="0" applyNumberFormat="1" applyFont="1" applyFill="1" applyAlignment="1">
      <alignment horizont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13" zoomScale="80" zoomScaleNormal="70" zoomScaleSheetLayoutView="8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84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91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85</v>
      </c>
      <c r="C19" s="89" t="s">
        <v>96</v>
      </c>
      <c r="D19" s="98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92</v>
      </c>
      <c r="J19" s="23" t="s">
        <v>87</v>
      </c>
      <c r="K19" s="23" t="s">
        <v>93</v>
      </c>
      <c r="L19" s="63"/>
      <c r="M19" s="63"/>
      <c r="N19" s="94" t="s">
        <v>56</v>
      </c>
      <c r="O19" s="23" t="s">
        <v>89</v>
      </c>
      <c r="P19" s="23" t="s">
        <v>99</v>
      </c>
      <c r="Q19" s="94" t="s">
        <v>79</v>
      </c>
      <c r="R19" s="97" t="s">
        <v>94</v>
      </c>
      <c r="S19" s="64">
        <v>1562.5</v>
      </c>
      <c r="T19" s="64">
        <v>1.1599999999999999</v>
      </c>
      <c r="U19" s="64">
        <f t="shared" ref="U19:U22" si="0">O19*P19*S19*T19</f>
        <v>396.93749999999989</v>
      </c>
      <c r="V19" s="23" t="s">
        <v>7</v>
      </c>
    </row>
    <row r="20" spans="1:24" s="8" customFormat="1" ht="111" customHeight="1" x14ac:dyDescent="0.25">
      <c r="B20" s="88" t="s">
        <v>85</v>
      </c>
      <c r="C20" s="89" t="s">
        <v>96</v>
      </c>
      <c r="D20" s="98" t="s">
        <v>95</v>
      </c>
      <c r="E20" s="85" t="s">
        <v>80</v>
      </c>
      <c r="F20" s="23" t="s">
        <v>97</v>
      </c>
      <c r="G20" s="63" t="s">
        <v>55</v>
      </c>
      <c r="H20" s="63" t="s">
        <v>73</v>
      </c>
      <c r="I20" s="63" t="s">
        <v>92</v>
      </c>
      <c r="J20" s="23" t="s">
        <v>87</v>
      </c>
      <c r="K20" s="23" t="s">
        <v>98</v>
      </c>
      <c r="L20" s="63"/>
      <c r="M20" s="63"/>
      <c r="N20" s="94" t="s">
        <v>56</v>
      </c>
      <c r="O20" s="23" t="s">
        <v>89</v>
      </c>
      <c r="P20" s="23" t="s">
        <v>99</v>
      </c>
      <c r="Q20" s="94" t="s">
        <v>79</v>
      </c>
      <c r="R20" s="97" t="s">
        <v>83</v>
      </c>
      <c r="S20" s="64">
        <v>949.02</v>
      </c>
      <c r="T20" s="64">
        <v>1.1599999999999999</v>
      </c>
      <c r="U20" s="64">
        <f t="shared" si="0"/>
        <v>241.08904079999994</v>
      </c>
      <c r="V20" s="23" t="s">
        <v>7</v>
      </c>
      <c r="X20" s="92" t="e">
        <f>P20+P21+P22+#REF!</f>
        <v>#REF!</v>
      </c>
    </row>
    <row r="21" spans="1:24" s="8" customFormat="1" ht="111" customHeight="1" x14ac:dyDescent="0.25">
      <c r="B21" s="88" t="s">
        <v>85</v>
      </c>
      <c r="C21" s="89" t="s">
        <v>96</v>
      </c>
      <c r="D21" s="98" t="s">
        <v>95</v>
      </c>
      <c r="E21" s="85" t="s">
        <v>81</v>
      </c>
      <c r="F21" s="23" t="s">
        <v>97</v>
      </c>
      <c r="G21" s="63" t="s">
        <v>55</v>
      </c>
      <c r="H21" s="63" t="s">
        <v>73</v>
      </c>
      <c r="I21" s="63" t="s">
        <v>92</v>
      </c>
      <c r="J21" s="23" t="s">
        <v>87</v>
      </c>
      <c r="K21" s="23" t="s">
        <v>93</v>
      </c>
      <c r="L21" s="63"/>
      <c r="M21" s="63"/>
      <c r="N21" s="94" t="s">
        <v>56</v>
      </c>
      <c r="O21" s="23" t="s">
        <v>55</v>
      </c>
      <c r="P21" s="23" t="s">
        <v>99</v>
      </c>
      <c r="Q21" s="94" t="s">
        <v>79</v>
      </c>
      <c r="R21" s="97" t="s">
        <v>88</v>
      </c>
      <c r="S21" s="64">
        <v>425.5</v>
      </c>
      <c r="T21" s="64">
        <v>1</v>
      </c>
      <c r="U21" s="64">
        <f t="shared" si="0"/>
        <v>31.061499999999999</v>
      </c>
      <c r="V21" s="23" t="s">
        <v>7</v>
      </c>
    </row>
    <row r="22" spans="1:24" s="8" customFormat="1" ht="111" customHeight="1" x14ac:dyDescent="0.25">
      <c r="B22" s="88" t="s">
        <v>85</v>
      </c>
      <c r="C22" s="89" t="s">
        <v>96</v>
      </c>
      <c r="D22" s="90" t="s">
        <v>95</v>
      </c>
      <c r="E22" s="85" t="s">
        <v>86</v>
      </c>
      <c r="F22" s="23" t="s">
        <v>97</v>
      </c>
      <c r="G22" s="63" t="s">
        <v>55</v>
      </c>
      <c r="H22" s="63" t="s">
        <v>73</v>
      </c>
      <c r="I22" s="63" t="s">
        <v>92</v>
      </c>
      <c r="J22" s="23" t="s">
        <v>87</v>
      </c>
      <c r="K22" s="23" t="s">
        <v>90</v>
      </c>
      <c r="L22" s="63"/>
      <c r="M22" s="63"/>
      <c r="N22" s="94" t="s">
        <v>56</v>
      </c>
      <c r="O22" s="23" t="s">
        <v>55</v>
      </c>
      <c r="P22" s="23" t="s">
        <v>55</v>
      </c>
      <c r="Q22" s="94" t="s">
        <v>82</v>
      </c>
      <c r="R22" s="94" t="s">
        <v>88</v>
      </c>
      <c r="S22" s="64">
        <v>425.5</v>
      </c>
      <c r="T22" s="64">
        <v>1</v>
      </c>
      <c r="U22" s="64">
        <f t="shared" si="0"/>
        <v>425.5</v>
      </c>
      <c r="V22" s="23" t="s">
        <v>7</v>
      </c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1094.5880407999998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6"/>
    <cfRule type="duplicateValues" dxfId="16" priority="17"/>
  </conditionalFormatting>
  <conditionalFormatting sqref="D19">
    <cfRule type="duplicateValues" dxfId="15" priority="18"/>
  </conditionalFormatting>
  <conditionalFormatting sqref="D21">
    <cfRule type="duplicateValues" dxfId="14" priority="7"/>
    <cfRule type="duplicateValues" dxfId="13" priority="8"/>
  </conditionalFormatting>
  <conditionalFormatting sqref="D21">
    <cfRule type="duplicateValues" dxfId="12" priority="9"/>
  </conditionalFormatting>
  <conditionalFormatting sqref="D20">
    <cfRule type="duplicateValues" dxfId="11" priority="4"/>
    <cfRule type="duplicateValues" dxfId="10" priority="5"/>
  </conditionalFormatting>
  <conditionalFormatting sqref="D20">
    <cfRule type="duplicateValues" dxfId="9" priority="6"/>
  </conditionalFormatting>
  <conditionalFormatting sqref="D22">
    <cfRule type="duplicateValues" dxfId="8" priority="76"/>
    <cfRule type="duplicateValues" dxfId="7" priority="77"/>
  </conditionalFormatting>
  <conditionalFormatting sqref="D22">
    <cfRule type="duplicateValues" dxfId="6" priority="7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85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1"/>
  <sheetViews>
    <sheetView tabSelected="1" topLeftCell="F1" zoomScale="80" zoomScaleNormal="80" zoomScaleSheetLayoutView="70" workbookViewId="0">
      <selection activeCell="P18" sqref="P18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85</v>
      </c>
      <c r="C15" s="89" t="s">
        <v>96</v>
      </c>
      <c r="D15" s="90" t="s">
        <v>95</v>
      </c>
      <c r="E15" s="66">
        <v>2023</v>
      </c>
      <c r="F15" s="66">
        <v>2026</v>
      </c>
      <c r="G15" s="37">
        <f>'20.1'!U23/1000</f>
        <v>1.0945880407999997</v>
      </c>
      <c r="H15" s="37">
        <f>G15*1.22</f>
        <v>1.3353974097759995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1.7851072726974522</v>
      </c>
      <c r="J15" s="37">
        <f>'20.2'!M16/1000</f>
        <v>0</v>
      </c>
      <c r="K15" s="37">
        <f>I15+J15</f>
        <v>1.7851072726974522</v>
      </c>
      <c r="L15" s="73">
        <v>0.57054777000000001</v>
      </c>
      <c r="M15" s="77">
        <f>K15-L15</f>
        <v>1.2145595026974521</v>
      </c>
      <c r="N15" s="73">
        <v>0.57054777000000001</v>
      </c>
      <c r="O15" s="96">
        <f>H15-N15</f>
        <v>0.76484963977599951</v>
      </c>
      <c r="P15" s="73">
        <f>SUM(Q15:W15)</f>
        <v>0.57054777420000002</v>
      </c>
      <c r="Q15" s="75">
        <v>0</v>
      </c>
      <c r="R15" s="76" t="s">
        <v>100</v>
      </c>
      <c r="S15" s="76" t="s">
        <v>100</v>
      </c>
      <c r="T15" s="78">
        <v>0.57054777420000002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21.75" customHeight="1" x14ac:dyDescent="0.25">
      <c r="C18" s="34"/>
      <c r="D18" s="36"/>
      <c r="E18" s="35"/>
      <c r="G18" s="34"/>
      <c r="H18" s="34"/>
      <c r="I18" s="34"/>
      <c r="J18" s="34"/>
      <c r="K18" s="34"/>
      <c r="L18" s="34"/>
      <c r="M18" s="34"/>
      <c r="P18" s="124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95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2026-07-31T13:07:21Z</dcterms:modified>
</cp:coreProperties>
</file>